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 ZD pro VR\1 akce 2023\0 Jilemnice MS Sporilovska_FVEaVZT_146v_zadost sami\VV_k_VR\FVE\"/>
    </mc:Choice>
  </mc:AlternateContent>
  <xr:revisionPtr revIDLastSave="0" documentId="13_ncr:1_{027EFCFD-48F8-4BAE-8FCB-8D5002F589FF}" xr6:coauthVersionLast="47" xr6:coauthVersionMax="47" xr10:uidLastSave="{00000000-0000-0000-0000-000000000000}"/>
  <bookViews>
    <workbookView xWindow="-120" yWindow="-120" windowWidth="29040" windowHeight="15840" xr2:uid="{91514B96-B690-4E2B-9108-B587D74AF17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1" l="1"/>
  <c r="H120" i="1"/>
  <c r="H99" i="1"/>
  <c r="H75" i="1"/>
  <c r="H59" i="1"/>
  <c r="H46" i="1"/>
  <c r="H25" i="1"/>
  <c r="H128" i="1"/>
  <c r="H127" i="1"/>
  <c r="H126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74" i="1"/>
  <c r="H73" i="1"/>
  <c r="H72" i="1"/>
  <c r="H71" i="1"/>
  <c r="H70" i="1"/>
  <c r="H69" i="1"/>
  <c r="H68" i="1"/>
  <c r="H67" i="1"/>
  <c r="H66" i="1"/>
  <c r="H65" i="1"/>
  <c r="H58" i="1"/>
  <c r="H57" i="1"/>
  <c r="H56" i="1"/>
  <c r="H55" i="1"/>
  <c r="H54" i="1"/>
  <c r="H53" i="1"/>
  <c r="H52" i="1"/>
  <c r="H45" i="1"/>
  <c r="H44" i="1"/>
  <c r="H43" i="1"/>
  <c r="H42" i="1"/>
  <c r="H41" i="1"/>
  <c r="H40" i="1"/>
  <c r="H39" i="1"/>
  <c r="H32" i="1"/>
  <c r="H31" i="1"/>
  <c r="H30" i="1"/>
  <c r="H29" i="1"/>
  <c r="H28" i="1"/>
  <c r="H27" i="1"/>
  <c r="H26" i="1"/>
  <c r="H33" i="1" s="1"/>
  <c r="H24" i="1"/>
  <c r="H23" i="1"/>
  <c r="H22" i="1"/>
  <c r="H21" i="1"/>
  <c r="A128" i="1"/>
  <c r="A127" i="1"/>
  <c r="A106" i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22" i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40" i="1"/>
  <c r="A41" i="1" s="1"/>
  <c r="A42" i="1" s="1"/>
  <c r="A43" i="1" s="1"/>
  <c r="A44" i="1" s="1"/>
  <c r="A45" i="1" s="1"/>
  <c r="A53" i="1"/>
  <c r="A54" i="1" s="1"/>
  <c r="A55" i="1" s="1"/>
  <c r="A56" i="1" s="1"/>
  <c r="A57" i="1" s="1"/>
  <c r="A58" i="1" s="1"/>
  <c r="A66" i="1"/>
  <c r="A67" i="1" s="1"/>
  <c r="A68" i="1" s="1"/>
  <c r="A69" i="1" s="1"/>
  <c r="A70" i="1" s="1"/>
  <c r="A71" i="1" s="1"/>
  <c r="A72" i="1" s="1"/>
  <c r="A73" i="1" s="1"/>
  <c r="A74" i="1" s="1"/>
  <c r="A82" i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<sst xmlns="http://schemas.openxmlformats.org/spreadsheetml/2006/main" count="311" uniqueCount="174">
  <si>
    <t>Stavba:</t>
  </si>
  <si>
    <t>Objekt:</t>
  </si>
  <si>
    <t>Místo:</t>
  </si>
  <si>
    <t>Zadavate:</t>
  </si>
  <si>
    <t>PČ</t>
  </si>
  <si>
    <t>Kód</t>
  </si>
  <si>
    <t>D 1.1</t>
  </si>
  <si>
    <t>Popis</t>
  </si>
  <si>
    <t>Typ</t>
  </si>
  <si>
    <t>Množství</t>
  </si>
  <si>
    <t>Optimizér</t>
  </si>
  <si>
    <t>Komunikační modul k optimizérům</t>
  </si>
  <si>
    <t>Řídící jednotka optimizérů</t>
  </si>
  <si>
    <t>Bezpečnostní tačítko FVE STOP</t>
  </si>
  <si>
    <t>D 1.2</t>
  </si>
  <si>
    <t>D 1.3</t>
  </si>
  <si>
    <t>D 1.4</t>
  </si>
  <si>
    <t>D 1.5</t>
  </si>
  <si>
    <t>D 1.6</t>
  </si>
  <si>
    <t>D 1.7</t>
  </si>
  <si>
    <t>D 1.8</t>
  </si>
  <si>
    <t>D 1.9</t>
  </si>
  <si>
    <t>D 1.10</t>
  </si>
  <si>
    <t>D 1.11</t>
  </si>
  <si>
    <t>DC přepěťová ochrana</t>
  </si>
  <si>
    <t>Rozvaděč</t>
  </si>
  <si>
    <t>Pojistkový odpojovač</t>
  </si>
  <si>
    <t>Svorkovnice PE</t>
  </si>
  <si>
    <t>D 2.1</t>
  </si>
  <si>
    <t>D 2.2</t>
  </si>
  <si>
    <t>D 2.3</t>
  </si>
  <si>
    <t>D 2.4</t>
  </si>
  <si>
    <t>D 2.5</t>
  </si>
  <si>
    <t>D 2.6</t>
  </si>
  <si>
    <t>D 2.7</t>
  </si>
  <si>
    <t>D 3.1</t>
  </si>
  <si>
    <t>D 3.2</t>
  </si>
  <si>
    <t>D 3.3</t>
  </si>
  <si>
    <t>D 3.4</t>
  </si>
  <si>
    <t>D 3.5</t>
  </si>
  <si>
    <t>D 3.6</t>
  </si>
  <si>
    <t>D 3.7</t>
  </si>
  <si>
    <t>D 4.1</t>
  </si>
  <si>
    <t>D 4.2</t>
  </si>
  <si>
    <t>D 4.3</t>
  </si>
  <si>
    <t>D 4.4</t>
  </si>
  <si>
    <t>D 4.5</t>
  </si>
  <si>
    <t>D 4.6</t>
  </si>
  <si>
    <t>D 4.7</t>
  </si>
  <si>
    <t>D 4.8</t>
  </si>
  <si>
    <t>D 4.9</t>
  </si>
  <si>
    <t>D 4.10</t>
  </si>
  <si>
    <t>Výstražná tabuka</t>
  </si>
  <si>
    <t>AC přepěťová ochrana</t>
  </si>
  <si>
    <t>Ostatní elektroinstalační materiál</t>
  </si>
  <si>
    <t>Třístupňová napěťová a frekvenční ochrana</t>
  </si>
  <si>
    <t>Elektroinstalační 3F stykač</t>
  </si>
  <si>
    <t>Nosná kontrukce FV panelů</t>
  </si>
  <si>
    <t>D 5.1</t>
  </si>
  <si>
    <t>MJ</t>
  </si>
  <si>
    <t>sada</t>
  </si>
  <si>
    <t>ks</t>
  </si>
  <si>
    <t>Proudový chránič 3F 100A, typ B</t>
  </si>
  <si>
    <t>Dodavatel:</t>
  </si>
  <si>
    <t>Jistič 3F 63A, char. B</t>
  </si>
  <si>
    <t>D 5.2</t>
  </si>
  <si>
    <t>Závaží</t>
  </si>
  <si>
    <t>D 5.3</t>
  </si>
  <si>
    <t>Montáž nosné konstrukce</t>
  </si>
  <si>
    <t>D 5.4</t>
  </si>
  <si>
    <t>Montáž FV moduů</t>
  </si>
  <si>
    <t>Montáž optinmizéru k FV moduu</t>
  </si>
  <si>
    <t>m</t>
  </si>
  <si>
    <t>instalace ochranné trubky</t>
  </si>
  <si>
    <t>FV konektory MC</t>
  </si>
  <si>
    <t>Rozvaděč R-FVE-DC-2 - umístěný vedle měniče</t>
  </si>
  <si>
    <t>Rozvaděč R-FVE-AC</t>
  </si>
  <si>
    <t>Rozvaděč R-FVE-DC-1 - umístěný na střeše objektu</t>
  </si>
  <si>
    <t>Konstrukce pro FV panely a DC vedení</t>
  </si>
  <si>
    <t>D 5.5</t>
  </si>
  <si>
    <t>D 5.6</t>
  </si>
  <si>
    <t>D 5.7</t>
  </si>
  <si>
    <t>D 5.8</t>
  </si>
  <si>
    <t>D 5.9</t>
  </si>
  <si>
    <t>D 5.10</t>
  </si>
  <si>
    <t>D 5.11</t>
  </si>
  <si>
    <t>D 5.12</t>
  </si>
  <si>
    <t>D 5.13</t>
  </si>
  <si>
    <t>D 5.14</t>
  </si>
  <si>
    <t>D 5.15</t>
  </si>
  <si>
    <t>D 5.16</t>
  </si>
  <si>
    <t>D 5.17</t>
  </si>
  <si>
    <t>D 5.18</t>
  </si>
  <si>
    <t>Kabel CYKY-J 5 x 25mm²</t>
  </si>
  <si>
    <t>DC solární kabel 10mm² - černý</t>
  </si>
  <si>
    <t>DC solární kabel 10mm² - červený</t>
  </si>
  <si>
    <t>DC solární kabel 6mm² - černý</t>
  </si>
  <si>
    <t>DC solární kabel 6mm² - červený</t>
  </si>
  <si>
    <t>PE kabel 25mm²</t>
  </si>
  <si>
    <t>FTP venkovní kabel Cat.5E - pro optimizéry - RS485</t>
  </si>
  <si>
    <t>UTP kabe Cat. 5E - LAN</t>
  </si>
  <si>
    <t>Wifi modul ke střídači</t>
  </si>
  <si>
    <t>D 1.12</t>
  </si>
  <si>
    <t>Dokumentace skutečného stavu</t>
  </si>
  <si>
    <t>Zaučení obsluhy</t>
  </si>
  <si>
    <t>Zkušební provoz</t>
  </si>
  <si>
    <t>Příprava ke komplexní zkoušce</t>
  </si>
  <si>
    <t>Koordinace postupu prací s ostatními profesemi</t>
  </si>
  <si>
    <t>Doplnění podkladů od dodavatelů připojovaných zařízení</t>
  </si>
  <si>
    <t>Revizní práce, měření</t>
  </si>
  <si>
    <t>Spolupráce s revizním technikem</t>
  </si>
  <si>
    <t>Stavební práce</t>
  </si>
  <si>
    <t>Doprava</t>
  </si>
  <si>
    <t>Střídač třífázový, hybridní , asymetrický + instalace</t>
  </si>
  <si>
    <t>BMS + instalace</t>
  </si>
  <si>
    <t>Oživení a knfigurace FVE</t>
  </si>
  <si>
    <t>Připojení k AC rozvaděči RH2</t>
  </si>
  <si>
    <t>Úprava ELM rozvaděže pro PPP podle pokynů ČEZ</t>
  </si>
  <si>
    <t>Revizní zpráva</t>
  </si>
  <si>
    <t>PPP</t>
  </si>
  <si>
    <t>hod</t>
  </si>
  <si>
    <t>km</t>
  </si>
  <si>
    <t>D 6.1</t>
  </si>
  <si>
    <t>D 6.2</t>
  </si>
  <si>
    <t>D 6.3</t>
  </si>
  <si>
    <t>D 6.4</t>
  </si>
  <si>
    <t>D 6.5</t>
  </si>
  <si>
    <t>D 6.6</t>
  </si>
  <si>
    <t>D 6.7</t>
  </si>
  <si>
    <t>D 6.8</t>
  </si>
  <si>
    <t>D 6.9</t>
  </si>
  <si>
    <t>D 6.10</t>
  </si>
  <si>
    <t>D 6.11</t>
  </si>
  <si>
    <t>D 6.12</t>
  </si>
  <si>
    <t>D 6.13</t>
  </si>
  <si>
    <t>D 6.14</t>
  </si>
  <si>
    <t>D 6.15</t>
  </si>
  <si>
    <t>D.7.1</t>
  </si>
  <si>
    <t>D.7.2</t>
  </si>
  <si>
    <t>Fotovoltaická elektrárna 21,6 kWp s akumulací 22,1 kWh</t>
  </si>
  <si>
    <t>Město Jilemnice</t>
  </si>
  <si>
    <t>Mateřská škola Jilemnice, příspěvková organizace</t>
  </si>
  <si>
    <t>Roztocká 994, 514 01 Jilemnice</t>
  </si>
  <si>
    <t>Jedn. cena</t>
  </si>
  <si>
    <t>Práce</t>
  </si>
  <si>
    <t>Veškeré ceny uváďějte bez DPH *</t>
  </si>
  <si>
    <t>Datum:</t>
  </si>
  <si>
    <t>Projektový rozpočet - položkový</t>
  </si>
  <si>
    <t>Montáž rozvaděče</t>
  </si>
  <si>
    <t>Ochranná trubka - UV stabilní, od FV modulů k R-FVE-DC1</t>
  </si>
  <si>
    <t>Instalace FV konektorů</t>
  </si>
  <si>
    <t>Instalace soárních kabelů a zapojení do R-FVE-DC-1</t>
  </si>
  <si>
    <t>Ochranná trubka - UV stabilní mezi R-FVE-DC1 a R-FVE-DC-2</t>
  </si>
  <si>
    <t>Instalace soárních kabelů mezi R-FVE-DC1 a R-FVE-DC-2</t>
  </si>
  <si>
    <t>Ostatní položky k doplnění</t>
  </si>
  <si>
    <t>Cena celkem</t>
  </si>
  <si>
    <t>D.7.3</t>
  </si>
  <si>
    <t>Statický posudek - zatížení střešní konstrukce</t>
  </si>
  <si>
    <t>Zpracování vlivu FVE na požárně bezpečnostní řešení</t>
  </si>
  <si>
    <t>Sestava baterií min. 22,1 kWh + instalace</t>
  </si>
  <si>
    <t>při vyšším uvažovaném výkonu panelu je položka určená k úpravě,</t>
  </si>
  <si>
    <t>navrhovaný výkon 1 ks FVE panelu dodavatele</t>
  </si>
  <si>
    <t>Wp</t>
  </si>
  <si>
    <t xml:space="preserve"> vyplní dodavatel</t>
  </si>
  <si>
    <t>rozměr navrhovaného panel (š x v x h)</t>
  </si>
  <si>
    <t>mm</t>
  </si>
  <si>
    <t>hmotnost navrhovaného panelu</t>
  </si>
  <si>
    <t>kg</t>
  </si>
  <si>
    <t>účinnost panelu (dle technického listu)</t>
  </si>
  <si>
    <t>%</t>
  </si>
  <si>
    <t>uvedené množství 48 ks je při uvažovaném výkonu 450 Wp FVE panelu,</t>
  </si>
  <si>
    <r>
      <t xml:space="preserve">tak aby byl dodržen </t>
    </r>
    <r>
      <rPr>
        <b/>
        <sz val="11"/>
        <color theme="1"/>
        <rFont val="Calibri"/>
        <family val="2"/>
        <charset val="238"/>
        <scheme val="minor"/>
      </rPr>
      <t>min. celkový výkon 21,6kWp dle žádosti o dotaci</t>
    </r>
  </si>
  <si>
    <t>FV moduly monokrystalické min. 450 Wp, účinnost modulu min. 20,7 %</t>
  </si>
  <si>
    <t>Rezerva, plošina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</si>
</sst>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2" fillId="0" borderId="4" xfId="0" applyFont="1" applyBorder="1"/>
    <xf numFmtId="16" fontId="2" fillId="0" borderId="5" xfId="0" applyNumberFormat="1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16" fontId="2" fillId="0" borderId="0" xfId="0" applyNumberFormat="1" applyFont="1"/>
    <xf numFmtId="0" fontId="2" fillId="0" borderId="8" xfId="0" applyFont="1" applyBorder="1"/>
    <xf numFmtId="0" fontId="2" fillId="0" borderId="9" xfId="0" applyFont="1" applyBorder="1"/>
    <xf numFmtId="16" fontId="2" fillId="0" borderId="10" xfId="0" applyNumberFormat="1" applyFont="1" applyBorder="1"/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2" borderId="0" xfId="0" applyFont="1" applyFill="1"/>
    <xf numFmtId="0" fontId="0" fillId="2" borderId="12" xfId="0" applyFill="1" applyBorder="1"/>
    <xf numFmtId="0" fontId="0" fillId="2" borderId="13" xfId="0" applyFill="1" applyBorder="1"/>
    <xf numFmtId="0" fontId="5" fillId="2" borderId="14" xfId="0" applyFont="1" applyFill="1" applyBorder="1"/>
    <xf numFmtId="0" fontId="0" fillId="2" borderId="15" xfId="0" applyFill="1" applyBorder="1"/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7FEA1-CE3F-4913-A185-5FAD98E2EB5C}">
  <sheetPr>
    <pageSetUpPr fitToPage="1"/>
  </sheetPr>
  <dimension ref="A2:H140"/>
  <sheetViews>
    <sheetView tabSelected="1" topLeftCell="A116" workbookViewId="0">
      <selection activeCell="N136" sqref="N136"/>
    </sheetView>
  </sheetViews>
  <sheetFormatPr defaultColWidth="9.140625" defaultRowHeight="15.75" x14ac:dyDescent="0.25"/>
  <cols>
    <col min="1" max="2" width="9.140625" style="1"/>
    <col min="3" max="3" width="66.140625" style="1" customWidth="1"/>
    <col min="4" max="4" width="28.7109375" style="1" customWidth="1"/>
    <col min="5" max="5" width="5" style="3" bestFit="1" customWidth="1"/>
    <col min="6" max="6" width="9.85546875" style="1" bestFit="1" customWidth="1"/>
    <col min="7" max="7" width="13.7109375" style="1" customWidth="1"/>
    <col min="8" max="8" width="17.140625" style="1" customWidth="1"/>
    <col min="9" max="16384" width="9.140625" style="1"/>
  </cols>
  <sheetData>
    <row r="2" spans="1:8" ht="26.25" x14ac:dyDescent="0.4">
      <c r="A2" s="29" t="s">
        <v>147</v>
      </c>
      <c r="B2" s="30"/>
      <c r="C2" s="30"/>
      <c r="D2" s="30"/>
      <c r="E2" s="30"/>
      <c r="F2" s="30"/>
      <c r="G2" s="30"/>
      <c r="H2" s="30"/>
    </row>
    <row r="4" spans="1:8" x14ac:dyDescent="0.25">
      <c r="A4" s="2" t="s">
        <v>0</v>
      </c>
      <c r="B4" s="2"/>
      <c r="C4" s="2" t="s">
        <v>139</v>
      </c>
    </row>
    <row r="5" spans="1:8" x14ac:dyDescent="0.25">
      <c r="A5" s="2"/>
      <c r="B5" s="2"/>
      <c r="C5" s="2"/>
    </row>
    <row r="6" spans="1:8" x14ac:dyDescent="0.25">
      <c r="A6" s="2" t="s">
        <v>1</v>
      </c>
      <c r="B6" s="2"/>
      <c r="C6" s="2" t="s">
        <v>141</v>
      </c>
    </row>
    <row r="7" spans="1:8" x14ac:dyDescent="0.25">
      <c r="A7" s="2"/>
      <c r="B7" s="2"/>
      <c r="C7" s="2"/>
    </row>
    <row r="8" spans="1:8" x14ac:dyDescent="0.25">
      <c r="A8" s="2" t="s">
        <v>2</v>
      </c>
      <c r="B8" s="2"/>
      <c r="C8" s="2" t="s">
        <v>142</v>
      </c>
    </row>
    <row r="9" spans="1:8" x14ac:dyDescent="0.25">
      <c r="A9" s="2"/>
      <c r="B9" s="2"/>
      <c r="C9" s="2"/>
    </row>
    <row r="10" spans="1:8" x14ac:dyDescent="0.25">
      <c r="A10" s="2" t="s">
        <v>3</v>
      </c>
      <c r="B10" s="2"/>
      <c r="C10" s="2" t="s">
        <v>140</v>
      </c>
    </row>
    <row r="11" spans="1:8" x14ac:dyDescent="0.25">
      <c r="A11" s="2"/>
      <c r="B11" s="2"/>
      <c r="C11" s="2"/>
    </row>
    <row r="12" spans="1:8" x14ac:dyDescent="0.25">
      <c r="A12" s="2" t="s">
        <v>146</v>
      </c>
      <c r="B12" s="2"/>
      <c r="C12" s="2"/>
    </row>
    <row r="13" spans="1:8" x14ac:dyDescent="0.25">
      <c r="A13" s="2"/>
      <c r="B13" s="2"/>
      <c r="C13" s="2"/>
    </row>
    <row r="14" spans="1:8" x14ac:dyDescent="0.25">
      <c r="A14" s="2" t="s">
        <v>63</v>
      </c>
      <c r="B14" s="2"/>
      <c r="C14" s="2"/>
    </row>
    <row r="15" spans="1:8" x14ac:dyDescent="0.25">
      <c r="A15" s="2"/>
      <c r="B15" s="2"/>
      <c r="C15" s="2"/>
    </row>
    <row r="16" spans="1:8" x14ac:dyDescent="0.25">
      <c r="A16" s="2"/>
      <c r="B16" s="2"/>
      <c r="C16" s="2"/>
    </row>
    <row r="17" spans="1:8" x14ac:dyDescent="0.25">
      <c r="A17" s="2"/>
      <c r="B17" s="2"/>
      <c r="C17" s="2"/>
    </row>
    <row r="19" spans="1:8" ht="16.5" thickBot="1" x14ac:dyDescent="0.3"/>
    <row r="20" spans="1:8" ht="16.5" thickBot="1" x14ac:dyDescent="0.3">
      <c r="A20" s="4" t="s">
        <v>4</v>
      </c>
      <c r="B20" s="5" t="s">
        <v>5</v>
      </c>
      <c r="C20" s="5" t="s">
        <v>7</v>
      </c>
      <c r="D20" s="5" t="s">
        <v>8</v>
      </c>
      <c r="E20" s="6" t="s">
        <v>59</v>
      </c>
      <c r="F20" s="5" t="s">
        <v>9</v>
      </c>
      <c r="G20" s="5" t="s">
        <v>143</v>
      </c>
      <c r="H20" s="7" t="s">
        <v>155</v>
      </c>
    </row>
    <row r="21" spans="1:8" x14ac:dyDescent="0.25">
      <c r="A21" s="8">
        <v>1</v>
      </c>
      <c r="B21" s="9" t="s">
        <v>6</v>
      </c>
      <c r="C21" s="10" t="s">
        <v>113</v>
      </c>
      <c r="D21" s="10"/>
      <c r="E21" s="11" t="s">
        <v>61</v>
      </c>
      <c r="F21" s="10">
        <v>1</v>
      </c>
      <c r="G21" s="10"/>
      <c r="H21" s="12">
        <f>F21*G21</f>
        <v>0</v>
      </c>
    </row>
    <row r="22" spans="1:8" x14ac:dyDescent="0.25">
      <c r="A22" s="13">
        <f t="shared" ref="A22:A32" si="0">A21+1</f>
        <v>2</v>
      </c>
      <c r="B22" s="14" t="s">
        <v>14</v>
      </c>
      <c r="C22" s="3" t="s">
        <v>172</v>
      </c>
      <c r="E22" s="3" t="s">
        <v>61</v>
      </c>
      <c r="F22" s="23">
        <v>48</v>
      </c>
      <c r="H22" s="15">
        <f t="shared" ref="H22:H32" si="1">F22*G22</f>
        <v>0</v>
      </c>
    </row>
    <row r="23" spans="1:8" x14ac:dyDescent="0.25">
      <c r="A23" s="13">
        <f t="shared" si="0"/>
        <v>3</v>
      </c>
      <c r="B23" s="14" t="s">
        <v>15</v>
      </c>
      <c r="C23" s="1" t="s">
        <v>10</v>
      </c>
      <c r="E23" s="3" t="s">
        <v>61</v>
      </c>
      <c r="F23" s="23">
        <v>48</v>
      </c>
      <c r="H23" s="15">
        <f t="shared" si="1"/>
        <v>0</v>
      </c>
    </row>
    <row r="24" spans="1:8" x14ac:dyDescent="0.25">
      <c r="A24" s="13">
        <f t="shared" si="0"/>
        <v>4</v>
      </c>
      <c r="B24" s="14" t="s">
        <v>16</v>
      </c>
      <c r="C24" s="1" t="s">
        <v>11</v>
      </c>
      <c r="E24" s="3" t="s">
        <v>61</v>
      </c>
      <c r="F24" s="1">
        <v>1</v>
      </c>
      <c r="H24" s="15">
        <f t="shared" si="1"/>
        <v>0</v>
      </c>
    </row>
    <row r="25" spans="1:8" x14ac:dyDescent="0.25">
      <c r="A25" s="13">
        <f t="shared" si="0"/>
        <v>5</v>
      </c>
      <c r="B25" s="14" t="s">
        <v>17</v>
      </c>
      <c r="C25" s="1" t="s">
        <v>12</v>
      </c>
      <c r="E25" s="3" t="s">
        <v>61</v>
      </c>
      <c r="F25" s="1">
        <v>1</v>
      </c>
      <c r="H25" s="15">
        <f>F25*G25</f>
        <v>0</v>
      </c>
    </row>
    <row r="26" spans="1:8" x14ac:dyDescent="0.25">
      <c r="A26" s="13">
        <f t="shared" si="0"/>
        <v>6</v>
      </c>
      <c r="B26" s="14" t="s">
        <v>18</v>
      </c>
      <c r="C26" s="1" t="s">
        <v>13</v>
      </c>
      <c r="E26" s="3" t="s">
        <v>61</v>
      </c>
      <c r="F26" s="1">
        <v>1</v>
      </c>
      <c r="H26" s="15">
        <f t="shared" si="1"/>
        <v>0</v>
      </c>
    </row>
    <row r="27" spans="1:8" x14ac:dyDescent="0.25">
      <c r="A27" s="13">
        <f t="shared" si="0"/>
        <v>7</v>
      </c>
      <c r="B27" s="14" t="s">
        <v>19</v>
      </c>
      <c r="C27" s="1" t="s">
        <v>159</v>
      </c>
      <c r="E27" s="3" t="s">
        <v>60</v>
      </c>
      <c r="F27" s="1">
        <v>1</v>
      </c>
      <c r="H27" s="15">
        <f t="shared" si="1"/>
        <v>0</v>
      </c>
    </row>
    <row r="28" spans="1:8" x14ac:dyDescent="0.25">
      <c r="A28" s="13">
        <f t="shared" si="0"/>
        <v>8</v>
      </c>
      <c r="B28" s="14" t="s">
        <v>20</v>
      </c>
      <c r="C28" s="1" t="s">
        <v>114</v>
      </c>
      <c r="E28" s="3" t="s">
        <v>61</v>
      </c>
      <c r="F28" s="1">
        <v>1</v>
      </c>
      <c r="H28" s="15">
        <f t="shared" si="1"/>
        <v>0</v>
      </c>
    </row>
    <row r="29" spans="1:8" x14ac:dyDescent="0.25">
      <c r="A29" s="13">
        <f t="shared" si="0"/>
        <v>9</v>
      </c>
      <c r="B29" s="14" t="s">
        <v>21</v>
      </c>
      <c r="C29" s="1" t="s">
        <v>99</v>
      </c>
      <c r="E29" s="3" t="s">
        <v>72</v>
      </c>
      <c r="F29" s="1">
        <v>50</v>
      </c>
      <c r="H29" s="15">
        <f t="shared" si="1"/>
        <v>0</v>
      </c>
    </row>
    <row r="30" spans="1:8" x14ac:dyDescent="0.25">
      <c r="A30" s="13">
        <f t="shared" si="0"/>
        <v>10</v>
      </c>
      <c r="B30" s="14" t="s">
        <v>22</v>
      </c>
      <c r="C30" s="1" t="s">
        <v>100</v>
      </c>
      <c r="E30" s="3" t="s">
        <v>72</v>
      </c>
      <c r="F30" s="31">
        <v>305</v>
      </c>
      <c r="H30" s="15">
        <f t="shared" si="1"/>
        <v>0</v>
      </c>
    </row>
    <row r="31" spans="1:8" x14ac:dyDescent="0.25">
      <c r="A31" s="13">
        <f t="shared" si="0"/>
        <v>11</v>
      </c>
      <c r="B31" s="14" t="s">
        <v>23</v>
      </c>
      <c r="C31" s="1" t="s">
        <v>101</v>
      </c>
      <c r="E31" s="3" t="s">
        <v>61</v>
      </c>
      <c r="F31" s="1">
        <v>1</v>
      </c>
      <c r="H31" s="15">
        <f t="shared" si="1"/>
        <v>0</v>
      </c>
    </row>
    <row r="32" spans="1:8" x14ac:dyDescent="0.25">
      <c r="A32" s="13">
        <f t="shared" si="0"/>
        <v>12</v>
      </c>
      <c r="B32" s="14" t="s">
        <v>102</v>
      </c>
      <c r="C32" s="1" t="s">
        <v>52</v>
      </c>
      <c r="E32" s="3" t="s">
        <v>61</v>
      </c>
      <c r="F32" s="1">
        <v>1</v>
      </c>
      <c r="H32" s="15">
        <f t="shared" si="1"/>
        <v>0</v>
      </c>
    </row>
    <row r="33" spans="1:8" x14ac:dyDescent="0.25">
      <c r="A33" s="13"/>
      <c r="B33" s="14"/>
      <c r="H33" s="15">
        <f>SUM(H21:H32)</f>
        <v>0</v>
      </c>
    </row>
    <row r="34" spans="1:8" ht="16.5" thickBot="1" x14ac:dyDescent="0.3">
      <c r="A34" s="16"/>
      <c r="B34" s="17"/>
      <c r="C34" s="18"/>
      <c r="D34" s="18"/>
      <c r="E34" s="19"/>
      <c r="F34" s="18"/>
      <c r="G34" s="18"/>
      <c r="H34" s="20"/>
    </row>
    <row r="35" spans="1:8" x14ac:dyDescent="0.25">
      <c r="B35" s="14"/>
      <c r="H35" s="21" t="s">
        <v>145</v>
      </c>
    </row>
    <row r="37" spans="1:8" ht="16.5" thickBot="1" x14ac:dyDescent="0.3">
      <c r="A37" s="2" t="s">
        <v>77</v>
      </c>
      <c r="B37" s="2"/>
      <c r="C37" s="2"/>
      <c r="D37" s="2"/>
      <c r="E37" s="22"/>
      <c r="F37" s="2"/>
      <c r="G37" s="2"/>
      <c r="H37" s="2"/>
    </row>
    <row r="38" spans="1:8" ht="16.5" thickBot="1" x14ac:dyDescent="0.3">
      <c r="A38" s="4" t="s">
        <v>4</v>
      </c>
      <c r="B38" s="5" t="s">
        <v>5</v>
      </c>
      <c r="C38" s="5" t="s">
        <v>7</v>
      </c>
      <c r="D38" s="5" t="s">
        <v>8</v>
      </c>
      <c r="E38" s="6" t="s">
        <v>59</v>
      </c>
      <c r="F38" s="5" t="s">
        <v>9</v>
      </c>
      <c r="G38" s="5" t="s">
        <v>143</v>
      </c>
      <c r="H38" s="7" t="s">
        <v>155</v>
      </c>
    </row>
    <row r="39" spans="1:8" x14ac:dyDescent="0.25">
      <c r="A39" s="13">
        <v>1</v>
      </c>
      <c r="B39" s="14" t="s">
        <v>28</v>
      </c>
      <c r="C39" s="1" t="s">
        <v>25</v>
      </c>
      <c r="E39" s="3" t="s">
        <v>61</v>
      </c>
      <c r="F39" s="1">
        <v>1</v>
      </c>
      <c r="H39" s="15">
        <f>F39*G39</f>
        <v>0</v>
      </c>
    </row>
    <row r="40" spans="1:8" x14ac:dyDescent="0.25">
      <c r="A40" s="13">
        <f t="shared" ref="A40:A47" si="2">A39+1</f>
        <v>2</v>
      </c>
      <c r="B40" s="14" t="s">
        <v>29</v>
      </c>
      <c r="C40" s="1" t="s">
        <v>24</v>
      </c>
      <c r="E40" s="3" t="s">
        <v>61</v>
      </c>
      <c r="F40" s="1">
        <v>2</v>
      </c>
      <c r="H40" s="15">
        <f t="shared" ref="H40:H45" si="3">F40*G40</f>
        <v>0</v>
      </c>
    </row>
    <row r="41" spans="1:8" x14ac:dyDescent="0.25">
      <c r="A41" s="13">
        <f t="shared" si="2"/>
        <v>3</v>
      </c>
      <c r="B41" s="14" t="s">
        <v>30</v>
      </c>
      <c r="C41" s="1" t="s">
        <v>26</v>
      </c>
      <c r="E41" s="3" t="s">
        <v>61</v>
      </c>
      <c r="F41" s="1">
        <v>4</v>
      </c>
      <c r="H41" s="15">
        <f t="shared" si="3"/>
        <v>0</v>
      </c>
    </row>
    <row r="42" spans="1:8" x14ac:dyDescent="0.25">
      <c r="A42" s="13">
        <f t="shared" si="2"/>
        <v>4</v>
      </c>
      <c r="B42" s="14" t="s">
        <v>31</v>
      </c>
      <c r="C42" s="1" t="s">
        <v>27</v>
      </c>
      <c r="E42" s="3" t="s">
        <v>61</v>
      </c>
      <c r="F42" s="1">
        <v>1</v>
      </c>
      <c r="H42" s="15">
        <f t="shared" si="3"/>
        <v>0</v>
      </c>
    </row>
    <row r="43" spans="1:8" x14ac:dyDescent="0.25">
      <c r="A43" s="13">
        <f t="shared" si="2"/>
        <v>5</v>
      </c>
      <c r="B43" s="14" t="s">
        <v>32</v>
      </c>
      <c r="C43" s="1" t="s">
        <v>52</v>
      </c>
      <c r="E43" s="3" t="s">
        <v>61</v>
      </c>
      <c r="F43" s="1">
        <v>1</v>
      </c>
      <c r="H43" s="15">
        <f t="shared" si="3"/>
        <v>0</v>
      </c>
    </row>
    <row r="44" spans="1:8" x14ac:dyDescent="0.25">
      <c r="A44" s="13">
        <f t="shared" si="2"/>
        <v>6</v>
      </c>
      <c r="B44" s="14" t="s">
        <v>33</v>
      </c>
      <c r="C44" s="1" t="s">
        <v>54</v>
      </c>
      <c r="E44" s="3" t="s">
        <v>61</v>
      </c>
      <c r="F44" s="1">
        <v>1</v>
      </c>
      <c r="H44" s="15">
        <f t="shared" si="3"/>
        <v>0</v>
      </c>
    </row>
    <row r="45" spans="1:8" x14ac:dyDescent="0.25">
      <c r="A45" s="13">
        <f t="shared" si="2"/>
        <v>7</v>
      </c>
      <c r="B45" s="14" t="s">
        <v>34</v>
      </c>
      <c r="C45" s="1" t="s">
        <v>148</v>
      </c>
      <c r="E45" s="3" t="s">
        <v>61</v>
      </c>
      <c r="F45" s="1">
        <v>1</v>
      </c>
      <c r="H45" s="15">
        <f t="shared" si="3"/>
        <v>0</v>
      </c>
    </row>
    <row r="46" spans="1:8" x14ac:dyDescent="0.25">
      <c r="A46" s="13"/>
      <c r="B46" s="14"/>
      <c r="H46" s="15">
        <f>SUM(H39:H45)</f>
        <v>0</v>
      </c>
    </row>
    <row r="47" spans="1:8" ht="16.5" thickBot="1" x14ac:dyDescent="0.3">
      <c r="A47" s="16"/>
      <c r="B47" s="17"/>
      <c r="C47" s="18"/>
      <c r="D47" s="18"/>
      <c r="E47" s="19"/>
      <c r="F47" s="18"/>
      <c r="G47" s="18"/>
      <c r="H47" s="20"/>
    </row>
    <row r="48" spans="1:8" x14ac:dyDescent="0.25">
      <c r="H48" s="21" t="s">
        <v>145</v>
      </c>
    </row>
    <row r="50" spans="1:8" ht="16.5" thickBot="1" x14ac:dyDescent="0.3">
      <c r="A50" s="2" t="s">
        <v>75</v>
      </c>
    </row>
    <row r="51" spans="1:8" ht="16.5" thickBot="1" x14ac:dyDescent="0.3">
      <c r="A51" s="4" t="s">
        <v>4</v>
      </c>
      <c r="B51" s="5" t="s">
        <v>5</v>
      </c>
      <c r="C51" s="5" t="s">
        <v>7</v>
      </c>
      <c r="D51" s="5" t="s">
        <v>8</v>
      </c>
      <c r="E51" s="6" t="s">
        <v>59</v>
      </c>
      <c r="F51" s="5" t="s">
        <v>9</v>
      </c>
      <c r="G51" s="5" t="s">
        <v>143</v>
      </c>
      <c r="H51" s="7" t="s">
        <v>155</v>
      </c>
    </row>
    <row r="52" spans="1:8" x14ac:dyDescent="0.25">
      <c r="A52" s="13">
        <v>1</v>
      </c>
      <c r="B52" s="14" t="s">
        <v>35</v>
      </c>
      <c r="C52" s="1" t="s">
        <v>25</v>
      </c>
      <c r="E52" s="3" t="s">
        <v>61</v>
      </c>
      <c r="F52" s="1">
        <v>1</v>
      </c>
      <c r="H52" s="15">
        <f>F52*G52</f>
        <v>0</v>
      </c>
    </row>
    <row r="53" spans="1:8" x14ac:dyDescent="0.25">
      <c r="A53" s="13">
        <f t="shared" ref="A53:A60" si="4">A52+1</f>
        <v>2</v>
      </c>
      <c r="B53" s="14" t="s">
        <v>36</v>
      </c>
      <c r="C53" s="1" t="s">
        <v>24</v>
      </c>
      <c r="E53" s="3" t="s">
        <v>61</v>
      </c>
      <c r="F53" s="1">
        <v>2</v>
      </c>
      <c r="H53" s="15">
        <f t="shared" ref="H53:H58" si="5">F53*G53</f>
        <v>0</v>
      </c>
    </row>
    <row r="54" spans="1:8" x14ac:dyDescent="0.25">
      <c r="A54" s="13">
        <f t="shared" si="4"/>
        <v>3</v>
      </c>
      <c r="B54" s="14" t="s">
        <v>37</v>
      </c>
      <c r="C54" s="1" t="s">
        <v>26</v>
      </c>
      <c r="E54" s="3" t="s">
        <v>61</v>
      </c>
      <c r="F54" s="1">
        <v>4</v>
      </c>
      <c r="H54" s="15">
        <f t="shared" si="5"/>
        <v>0</v>
      </c>
    </row>
    <row r="55" spans="1:8" x14ac:dyDescent="0.25">
      <c r="A55" s="13">
        <f t="shared" si="4"/>
        <v>4</v>
      </c>
      <c r="B55" s="14" t="s">
        <v>38</v>
      </c>
      <c r="C55" s="1" t="s">
        <v>27</v>
      </c>
      <c r="E55" s="3" t="s">
        <v>61</v>
      </c>
      <c r="F55" s="1">
        <v>1</v>
      </c>
      <c r="H55" s="15">
        <f t="shared" si="5"/>
        <v>0</v>
      </c>
    </row>
    <row r="56" spans="1:8" x14ac:dyDescent="0.25">
      <c r="A56" s="13">
        <f t="shared" si="4"/>
        <v>5</v>
      </c>
      <c r="B56" s="14" t="s">
        <v>39</v>
      </c>
      <c r="C56" s="1" t="s">
        <v>52</v>
      </c>
      <c r="E56" s="3" t="s">
        <v>61</v>
      </c>
      <c r="F56" s="1">
        <v>1</v>
      </c>
      <c r="H56" s="15">
        <f t="shared" si="5"/>
        <v>0</v>
      </c>
    </row>
    <row r="57" spans="1:8" x14ac:dyDescent="0.25">
      <c r="A57" s="13">
        <f t="shared" si="4"/>
        <v>6</v>
      </c>
      <c r="B57" s="14" t="s">
        <v>40</v>
      </c>
      <c r="C57" s="1" t="s">
        <v>54</v>
      </c>
      <c r="E57" s="3" t="s">
        <v>61</v>
      </c>
      <c r="F57" s="1">
        <v>1</v>
      </c>
      <c r="H57" s="15">
        <f t="shared" si="5"/>
        <v>0</v>
      </c>
    </row>
    <row r="58" spans="1:8" x14ac:dyDescent="0.25">
      <c r="A58" s="13">
        <f t="shared" si="4"/>
        <v>7</v>
      </c>
      <c r="B58" s="14" t="s">
        <v>41</v>
      </c>
      <c r="C58" s="1" t="s">
        <v>148</v>
      </c>
      <c r="E58" s="3" t="s">
        <v>61</v>
      </c>
      <c r="F58" s="1">
        <v>1</v>
      </c>
      <c r="H58" s="15">
        <f t="shared" si="5"/>
        <v>0</v>
      </c>
    </row>
    <row r="59" spans="1:8" x14ac:dyDescent="0.25">
      <c r="A59" s="13"/>
      <c r="B59" s="14"/>
      <c r="H59" s="15">
        <f>SUM(H52:H58)</f>
        <v>0</v>
      </c>
    </row>
    <row r="60" spans="1:8" ht="16.5" thickBot="1" x14ac:dyDescent="0.3">
      <c r="A60" s="16"/>
      <c r="B60" s="17"/>
      <c r="C60" s="18"/>
      <c r="D60" s="18"/>
      <c r="E60" s="19"/>
      <c r="F60" s="18"/>
      <c r="G60" s="18"/>
      <c r="H60" s="20"/>
    </row>
    <row r="61" spans="1:8" x14ac:dyDescent="0.25">
      <c r="H61" s="21" t="s">
        <v>145</v>
      </c>
    </row>
    <row r="63" spans="1:8" ht="16.5" thickBot="1" x14ac:dyDescent="0.3">
      <c r="A63" s="2" t="s">
        <v>76</v>
      </c>
      <c r="B63" s="2"/>
      <c r="C63" s="2"/>
      <c r="D63" s="2"/>
      <c r="E63" s="22"/>
      <c r="F63" s="2"/>
      <c r="G63" s="2"/>
      <c r="H63" s="2"/>
    </row>
    <row r="64" spans="1:8" ht="16.5" thickBot="1" x14ac:dyDescent="0.3">
      <c r="A64" s="4" t="s">
        <v>4</v>
      </c>
      <c r="B64" s="5" t="s">
        <v>5</v>
      </c>
      <c r="C64" s="5" t="s">
        <v>7</v>
      </c>
      <c r="D64" s="5" t="s">
        <v>8</v>
      </c>
      <c r="E64" s="6" t="s">
        <v>59</v>
      </c>
      <c r="F64" s="5" t="s">
        <v>9</v>
      </c>
      <c r="G64" s="5" t="s">
        <v>143</v>
      </c>
      <c r="H64" s="7" t="s">
        <v>155</v>
      </c>
    </row>
    <row r="65" spans="1:8" x14ac:dyDescent="0.25">
      <c r="A65" s="13">
        <v>1</v>
      </c>
      <c r="B65" s="14" t="s">
        <v>42</v>
      </c>
      <c r="C65" s="1" t="s">
        <v>25</v>
      </c>
      <c r="E65" s="3" t="s">
        <v>61</v>
      </c>
      <c r="F65" s="1">
        <v>1</v>
      </c>
      <c r="H65" s="15">
        <f>F65*G65</f>
        <v>0</v>
      </c>
    </row>
    <row r="66" spans="1:8" x14ac:dyDescent="0.25">
      <c r="A66" s="13">
        <f t="shared" ref="A66:A74" si="6">A65+1</f>
        <v>2</v>
      </c>
      <c r="B66" s="14" t="s">
        <v>43</v>
      </c>
      <c r="C66" s="1" t="s">
        <v>53</v>
      </c>
      <c r="E66" s="3" t="s">
        <v>61</v>
      </c>
      <c r="F66" s="1">
        <v>1</v>
      </c>
      <c r="H66" s="15">
        <f t="shared" ref="H66:H74" si="7">F66*G66</f>
        <v>0</v>
      </c>
    </row>
    <row r="67" spans="1:8" x14ac:dyDescent="0.25">
      <c r="A67" s="13">
        <f t="shared" si="6"/>
        <v>3</v>
      </c>
      <c r="B67" s="14" t="s">
        <v>44</v>
      </c>
      <c r="C67" s="1" t="s">
        <v>64</v>
      </c>
      <c r="E67" s="3" t="s">
        <v>61</v>
      </c>
      <c r="F67" s="1">
        <v>1</v>
      </c>
      <c r="H67" s="15">
        <f t="shared" si="7"/>
        <v>0</v>
      </c>
    </row>
    <row r="68" spans="1:8" x14ac:dyDescent="0.25">
      <c r="A68" s="13">
        <f t="shared" si="6"/>
        <v>4</v>
      </c>
      <c r="B68" s="14" t="s">
        <v>45</v>
      </c>
      <c r="C68" s="1" t="s">
        <v>62</v>
      </c>
      <c r="E68" s="3" t="s">
        <v>61</v>
      </c>
      <c r="F68" s="1">
        <v>1</v>
      </c>
      <c r="H68" s="15">
        <f t="shared" si="7"/>
        <v>0</v>
      </c>
    </row>
    <row r="69" spans="1:8" x14ac:dyDescent="0.25">
      <c r="A69" s="13">
        <f t="shared" si="6"/>
        <v>5</v>
      </c>
      <c r="B69" s="14" t="s">
        <v>46</v>
      </c>
      <c r="C69" s="1" t="s">
        <v>55</v>
      </c>
      <c r="E69" s="3" t="s">
        <v>61</v>
      </c>
      <c r="F69" s="1">
        <v>1</v>
      </c>
      <c r="H69" s="15">
        <f t="shared" si="7"/>
        <v>0</v>
      </c>
    </row>
    <row r="70" spans="1:8" x14ac:dyDescent="0.25">
      <c r="A70" s="13">
        <f t="shared" si="6"/>
        <v>6</v>
      </c>
      <c r="B70" s="14" t="s">
        <v>47</v>
      </c>
      <c r="C70" s="1" t="s">
        <v>56</v>
      </c>
      <c r="E70" s="3" t="s">
        <v>61</v>
      </c>
      <c r="F70" s="1">
        <v>1</v>
      </c>
      <c r="H70" s="15">
        <f t="shared" si="7"/>
        <v>0</v>
      </c>
    </row>
    <row r="71" spans="1:8" x14ac:dyDescent="0.25">
      <c r="A71" s="13">
        <f t="shared" si="6"/>
        <v>7</v>
      </c>
      <c r="B71" s="14" t="s">
        <v>48</v>
      </c>
      <c r="C71" s="1" t="s">
        <v>52</v>
      </c>
      <c r="E71" s="3" t="s">
        <v>61</v>
      </c>
      <c r="F71" s="1">
        <v>1</v>
      </c>
      <c r="H71" s="15">
        <f t="shared" si="7"/>
        <v>0</v>
      </c>
    </row>
    <row r="72" spans="1:8" x14ac:dyDescent="0.25">
      <c r="A72" s="13">
        <f t="shared" si="6"/>
        <v>8</v>
      </c>
      <c r="B72" s="14" t="s">
        <v>49</v>
      </c>
      <c r="C72" s="1" t="s">
        <v>54</v>
      </c>
      <c r="E72" s="3" t="s">
        <v>61</v>
      </c>
      <c r="F72" s="1">
        <v>1</v>
      </c>
      <c r="H72" s="15">
        <f t="shared" si="7"/>
        <v>0</v>
      </c>
    </row>
    <row r="73" spans="1:8" x14ac:dyDescent="0.25">
      <c r="A73" s="13">
        <f t="shared" si="6"/>
        <v>9</v>
      </c>
      <c r="B73" s="14" t="s">
        <v>50</v>
      </c>
      <c r="C73" s="1" t="s">
        <v>148</v>
      </c>
      <c r="E73" s="3" t="s">
        <v>61</v>
      </c>
      <c r="F73" s="1">
        <v>1</v>
      </c>
      <c r="H73" s="15">
        <f t="shared" si="7"/>
        <v>0</v>
      </c>
    </row>
    <row r="74" spans="1:8" x14ac:dyDescent="0.25">
      <c r="A74" s="13">
        <f t="shared" si="6"/>
        <v>10</v>
      </c>
      <c r="B74" s="14" t="s">
        <v>51</v>
      </c>
      <c r="C74" s="1" t="s">
        <v>93</v>
      </c>
      <c r="E74" s="3" t="s">
        <v>72</v>
      </c>
      <c r="F74" s="1">
        <v>10</v>
      </c>
      <c r="H74" s="15">
        <f t="shared" si="7"/>
        <v>0</v>
      </c>
    </row>
    <row r="75" spans="1:8" x14ac:dyDescent="0.25">
      <c r="A75" s="13"/>
      <c r="B75" s="14"/>
      <c r="H75" s="15">
        <f>SUM(H65:H74)</f>
        <v>0</v>
      </c>
    </row>
    <row r="76" spans="1:8" ht="16.5" thickBot="1" x14ac:dyDescent="0.3">
      <c r="A76" s="16"/>
      <c r="B76" s="17"/>
      <c r="C76" s="18"/>
      <c r="D76" s="18"/>
      <c r="E76" s="19"/>
      <c r="F76" s="18"/>
      <c r="G76" s="18"/>
      <c r="H76" s="20"/>
    </row>
    <row r="77" spans="1:8" x14ac:dyDescent="0.25">
      <c r="H77" s="21" t="s">
        <v>145</v>
      </c>
    </row>
    <row r="79" spans="1:8" ht="16.5" thickBot="1" x14ac:dyDescent="0.3">
      <c r="A79" s="2" t="s">
        <v>78</v>
      </c>
      <c r="B79" s="2"/>
      <c r="C79" s="2"/>
      <c r="D79" s="2"/>
      <c r="E79" s="22"/>
      <c r="F79" s="2"/>
      <c r="G79" s="2"/>
      <c r="H79" s="2"/>
    </row>
    <row r="80" spans="1:8" ht="16.5" thickBot="1" x14ac:dyDescent="0.3">
      <c r="A80" s="4" t="s">
        <v>4</v>
      </c>
      <c r="B80" s="5" t="s">
        <v>5</v>
      </c>
      <c r="C80" s="5" t="s">
        <v>7</v>
      </c>
      <c r="D80" s="5" t="s">
        <v>8</v>
      </c>
      <c r="E80" s="6" t="s">
        <v>59</v>
      </c>
      <c r="F80" s="5" t="s">
        <v>9</v>
      </c>
      <c r="G80" s="5" t="s">
        <v>143</v>
      </c>
      <c r="H80" s="7" t="s">
        <v>155</v>
      </c>
    </row>
    <row r="81" spans="1:8" x14ac:dyDescent="0.25">
      <c r="A81" s="13">
        <v>1</v>
      </c>
      <c r="B81" s="14" t="s">
        <v>58</v>
      </c>
      <c r="C81" s="1" t="s">
        <v>57</v>
      </c>
      <c r="E81" s="3" t="s">
        <v>60</v>
      </c>
      <c r="F81" s="1">
        <v>1</v>
      </c>
      <c r="H81" s="15">
        <f>F81*G81</f>
        <v>0</v>
      </c>
    </row>
    <row r="82" spans="1:8" x14ac:dyDescent="0.25">
      <c r="A82" s="13">
        <f>A81+1</f>
        <v>2</v>
      </c>
      <c r="B82" s="14" t="s">
        <v>65</v>
      </c>
      <c r="C82" s="1" t="s">
        <v>66</v>
      </c>
      <c r="E82" s="3" t="s">
        <v>61</v>
      </c>
      <c r="F82" s="1">
        <v>1</v>
      </c>
      <c r="H82" s="15">
        <f t="shared" ref="H82:H98" si="8">F82*G82</f>
        <v>0</v>
      </c>
    </row>
    <row r="83" spans="1:8" x14ac:dyDescent="0.25">
      <c r="A83" s="13">
        <f t="shared" ref="A83:A99" si="9">A82+1</f>
        <v>3</v>
      </c>
      <c r="B83" s="14" t="s">
        <v>67</v>
      </c>
      <c r="C83" s="1" t="s">
        <v>68</v>
      </c>
      <c r="E83" s="3" t="s">
        <v>61</v>
      </c>
      <c r="F83" s="1">
        <v>1</v>
      </c>
      <c r="H83" s="15">
        <f t="shared" si="8"/>
        <v>0</v>
      </c>
    </row>
    <row r="84" spans="1:8" x14ac:dyDescent="0.25">
      <c r="A84" s="13">
        <f t="shared" si="9"/>
        <v>4</v>
      </c>
      <c r="B84" s="14" t="s">
        <v>69</v>
      </c>
      <c r="C84" s="1" t="s">
        <v>70</v>
      </c>
      <c r="E84" s="3" t="s">
        <v>61</v>
      </c>
      <c r="F84" s="23">
        <v>48</v>
      </c>
      <c r="H84" s="15">
        <f t="shared" si="8"/>
        <v>0</v>
      </c>
    </row>
    <row r="85" spans="1:8" x14ac:dyDescent="0.25">
      <c r="A85" s="13">
        <f t="shared" si="9"/>
        <v>5</v>
      </c>
      <c r="B85" s="14" t="s">
        <v>79</v>
      </c>
      <c r="C85" s="1" t="s">
        <v>71</v>
      </c>
      <c r="E85" s="3" t="s">
        <v>61</v>
      </c>
      <c r="F85" s="23">
        <v>48</v>
      </c>
      <c r="H85" s="15">
        <f t="shared" si="8"/>
        <v>0</v>
      </c>
    </row>
    <row r="86" spans="1:8" x14ac:dyDescent="0.25">
      <c r="A86" s="13">
        <f t="shared" si="9"/>
        <v>6</v>
      </c>
      <c r="B86" s="14" t="s">
        <v>80</v>
      </c>
      <c r="C86" s="1" t="s">
        <v>96</v>
      </c>
      <c r="E86" s="3" t="s">
        <v>72</v>
      </c>
      <c r="F86" s="1">
        <v>15</v>
      </c>
      <c r="H86" s="15">
        <f t="shared" si="8"/>
        <v>0</v>
      </c>
    </row>
    <row r="87" spans="1:8" x14ac:dyDescent="0.25">
      <c r="A87" s="13">
        <f t="shared" si="9"/>
        <v>7</v>
      </c>
      <c r="B87" s="14" t="s">
        <v>81</v>
      </c>
      <c r="C87" s="1" t="s">
        <v>97</v>
      </c>
      <c r="E87" s="3" t="s">
        <v>72</v>
      </c>
      <c r="F87" s="1">
        <v>15</v>
      </c>
      <c r="H87" s="15">
        <f t="shared" si="8"/>
        <v>0</v>
      </c>
    </row>
    <row r="88" spans="1:8" x14ac:dyDescent="0.25">
      <c r="A88" s="13">
        <f t="shared" si="9"/>
        <v>8</v>
      </c>
      <c r="B88" s="14" t="s">
        <v>82</v>
      </c>
      <c r="C88" s="1" t="s">
        <v>149</v>
      </c>
      <c r="E88" s="3" t="s">
        <v>72</v>
      </c>
      <c r="F88" s="1">
        <v>15</v>
      </c>
      <c r="H88" s="15">
        <f t="shared" si="8"/>
        <v>0</v>
      </c>
    </row>
    <row r="89" spans="1:8" x14ac:dyDescent="0.25">
      <c r="A89" s="13">
        <f t="shared" si="9"/>
        <v>9</v>
      </c>
      <c r="B89" s="14" t="s">
        <v>83</v>
      </c>
      <c r="C89" s="1" t="s">
        <v>73</v>
      </c>
      <c r="E89" s="3" t="s">
        <v>61</v>
      </c>
      <c r="F89" s="1">
        <v>1</v>
      </c>
      <c r="H89" s="15">
        <f t="shared" si="8"/>
        <v>0</v>
      </c>
    </row>
    <row r="90" spans="1:8" x14ac:dyDescent="0.25">
      <c r="A90" s="13">
        <f t="shared" si="9"/>
        <v>10</v>
      </c>
      <c r="B90" s="14" t="s">
        <v>84</v>
      </c>
      <c r="C90" s="1" t="s">
        <v>74</v>
      </c>
      <c r="E90" s="3" t="s">
        <v>61</v>
      </c>
      <c r="F90" s="1">
        <v>8</v>
      </c>
      <c r="H90" s="15">
        <f t="shared" si="8"/>
        <v>0</v>
      </c>
    </row>
    <row r="91" spans="1:8" x14ac:dyDescent="0.25">
      <c r="A91" s="13">
        <f t="shared" si="9"/>
        <v>11</v>
      </c>
      <c r="B91" s="14" t="s">
        <v>85</v>
      </c>
      <c r="C91" s="1" t="s">
        <v>150</v>
      </c>
      <c r="E91" s="3" t="s">
        <v>120</v>
      </c>
      <c r="F91" s="1">
        <v>1</v>
      </c>
      <c r="H91" s="15">
        <f t="shared" si="8"/>
        <v>0</v>
      </c>
    </row>
    <row r="92" spans="1:8" x14ac:dyDescent="0.25">
      <c r="A92" s="13">
        <f t="shared" si="9"/>
        <v>12</v>
      </c>
      <c r="B92" s="14" t="s">
        <v>86</v>
      </c>
      <c r="C92" s="1" t="s">
        <v>151</v>
      </c>
      <c r="E92" s="3" t="s">
        <v>61</v>
      </c>
      <c r="F92" s="1">
        <v>1</v>
      </c>
      <c r="H92" s="15">
        <f t="shared" si="8"/>
        <v>0</v>
      </c>
    </row>
    <row r="93" spans="1:8" x14ac:dyDescent="0.25">
      <c r="A93" s="13">
        <f t="shared" si="9"/>
        <v>13</v>
      </c>
      <c r="B93" s="14" t="s">
        <v>87</v>
      </c>
      <c r="C93" s="1" t="s">
        <v>94</v>
      </c>
      <c r="E93" s="3" t="s">
        <v>72</v>
      </c>
      <c r="F93" s="1">
        <v>30</v>
      </c>
      <c r="H93" s="15">
        <f t="shared" si="8"/>
        <v>0</v>
      </c>
    </row>
    <row r="94" spans="1:8" x14ac:dyDescent="0.25">
      <c r="A94" s="13">
        <f t="shared" si="9"/>
        <v>14</v>
      </c>
      <c r="B94" s="14" t="s">
        <v>88</v>
      </c>
      <c r="C94" s="1" t="s">
        <v>95</v>
      </c>
      <c r="E94" s="3" t="s">
        <v>72</v>
      </c>
      <c r="F94" s="1">
        <v>30</v>
      </c>
      <c r="H94" s="15">
        <f t="shared" si="8"/>
        <v>0</v>
      </c>
    </row>
    <row r="95" spans="1:8" x14ac:dyDescent="0.25">
      <c r="A95" s="13">
        <f t="shared" si="9"/>
        <v>15</v>
      </c>
      <c r="B95" s="14" t="s">
        <v>89</v>
      </c>
      <c r="C95" s="1" t="s">
        <v>152</v>
      </c>
      <c r="E95" s="3" t="s">
        <v>61</v>
      </c>
      <c r="F95" s="1">
        <v>30</v>
      </c>
      <c r="H95" s="15">
        <f t="shared" si="8"/>
        <v>0</v>
      </c>
    </row>
    <row r="96" spans="1:8" x14ac:dyDescent="0.25">
      <c r="A96" s="13">
        <f t="shared" si="9"/>
        <v>16</v>
      </c>
      <c r="B96" s="14" t="s">
        <v>90</v>
      </c>
      <c r="C96" s="1" t="s">
        <v>153</v>
      </c>
      <c r="E96" s="3" t="s">
        <v>61</v>
      </c>
      <c r="F96" s="1">
        <v>1</v>
      </c>
      <c r="H96" s="15">
        <f t="shared" si="8"/>
        <v>0</v>
      </c>
    </row>
    <row r="97" spans="1:8" x14ac:dyDescent="0.25">
      <c r="A97" s="13">
        <f t="shared" si="9"/>
        <v>17</v>
      </c>
      <c r="B97" s="14" t="s">
        <v>91</v>
      </c>
      <c r="C97" s="1" t="s">
        <v>54</v>
      </c>
      <c r="E97" s="3" t="s">
        <v>61</v>
      </c>
      <c r="F97" s="1">
        <v>1</v>
      </c>
      <c r="H97" s="15">
        <f t="shared" si="8"/>
        <v>0</v>
      </c>
    </row>
    <row r="98" spans="1:8" x14ac:dyDescent="0.25">
      <c r="A98" s="13">
        <f t="shared" si="9"/>
        <v>18</v>
      </c>
      <c r="B98" s="14" t="s">
        <v>92</v>
      </c>
      <c r="C98" s="1" t="s">
        <v>98</v>
      </c>
      <c r="E98" s="3" t="s">
        <v>72</v>
      </c>
      <c r="F98" s="31">
        <v>50</v>
      </c>
      <c r="H98" s="15">
        <f t="shared" si="8"/>
        <v>0</v>
      </c>
    </row>
    <row r="99" spans="1:8" x14ac:dyDescent="0.25">
      <c r="A99" s="13"/>
      <c r="B99" s="14"/>
      <c r="H99" s="15">
        <f>SUM(H81:H98)</f>
        <v>0</v>
      </c>
    </row>
    <row r="100" spans="1:8" ht="16.5" thickBot="1" x14ac:dyDescent="0.3">
      <c r="A100" s="16"/>
      <c r="B100" s="17"/>
      <c r="C100" s="18"/>
      <c r="D100" s="18"/>
      <c r="E100" s="19"/>
      <c r="F100" s="18"/>
      <c r="G100" s="18"/>
      <c r="H100" s="20"/>
    </row>
    <row r="101" spans="1:8" x14ac:dyDescent="0.25">
      <c r="H101" s="21" t="s">
        <v>145</v>
      </c>
    </row>
    <row r="103" spans="1:8" ht="16.5" thickBot="1" x14ac:dyDescent="0.3">
      <c r="A103" s="2" t="s">
        <v>144</v>
      </c>
    </row>
    <row r="104" spans="1:8" ht="16.5" thickBot="1" x14ac:dyDescent="0.3">
      <c r="A104" s="4" t="s">
        <v>4</v>
      </c>
      <c r="B104" s="5" t="s">
        <v>5</v>
      </c>
      <c r="C104" s="5" t="s">
        <v>7</v>
      </c>
      <c r="D104" s="5" t="s">
        <v>8</v>
      </c>
      <c r="E104" s="6" t="s">
        <v>59</v>
      </c>
      <c r="F104" s="5" t="s">
        <v>9</v>
      </c>
      <c r="G104" s="5" t="s">
        <v>143</v>
      </c>
      <c r="H104" s="7" t="s">
        <v>155</v>
      </c>
    </row>
    <row r="105" spans="1:8" x14ac:dyDescent="0.25">
      <c r="A105" s="8">
        <v>1</v>
      </c>
      <c r="B105" s="9" t="s">
        <v>122</v>
      </c>
      <c r="C105" s="10" t="s">
        <v>112</v>
      </c>
      <c r="D105" s="10"/>
      <c r="E105" s="11" t="s">
        <v>121</v>
      </c>
      <c r="F105" s="10">
        <v>500</v>
      </c>
      <c r="G105" s="10"/>
      <c r="H105" s="12">
        <f>F105*G105</f>
        <v>0</v>
      </c>
    </row>
    <row r="106" spans="1:8" x14ac:dyDescent="0.25">
      <c r="A106" s="13">
        <f>A105+1</f>
        <v>2</v>
      </c>
      <c r="B106" s="14" t="s">
        <v>123</v>
      </c>
      <c r="C106" s="1" t="s">
        <v>111</v>
      </c>
      <c r="E106" s="3" t="s">
        <v>120</v>
      </c>
      <c r="F106" s="1">
        <v>8</v>
      </c>
      <c r="H106" s="15">
        <f t="shared" ref="H106:H119" si="10">F106*G106</f>
        <v>0</v>
      </c>
    </row>
    <row r="107" spans="1:8" x14ac:dyDescent="0.25">
      <c r="A107" s="13">
        <f t="shared" ref="A107:A121" si="11">A106+1</f>
        <v>3</v>
      </c>
      <c r="B107" s="14" t="s">
        <v>124</v>
      </c>
      <c r="C107" s="1" t="s">
        <v>108</v>
      </c>
      <c r="E107" s="3" t="s">
        <v>120</v>
      </c>
      <c r="F107" s="1">
        <v>4</v>
      </c>
      <c r="H107" s="15">
        <f t="shared" si="10"/>
        <v>0</v>
      </c>
    </row>
    <row r="108" spans="1:8" x14ac:dyDescent="0.25">
      <c r="A108" s="13">
        <f t="shared" si="11"/>
        <v>4</v>
      </c>
      <c r="B108" s="14" t="s">
        <v>125</v>
      </c>
      <c r="C108" s="1" t="s">
        <v>107</v>
      </c>
      <c r="E108" s="3" t="s">
        <v>120</v>
      </c>
      <c r="F108" s="1">
        <v>8</v>
      </c>
      <c r="H108" s="15">
        <f t="shared" si="10"/>
        <v>0</v>
      </c>
    </row>
    <row r="109" spans="1:8" x14ac:dyDescent="0.25">
      <c r="A109" s="13">
        <f t="shared" si="11"/>
        <v>5</v>
      </c>
      <c r="B109" s="14" t="s">
        <v>126</v>
      </c>
      <c r="C109" s="1" t="s">
        <v>115</v>
      </c>
      <c r="E109" s="3" t="s">
        <v>120</v>
      </c>
      <c r="F109" s="1">
        <v>4</v>
      </c>
      <c r="H109" s="15">
        <f t="shared" si="10"/>
        <v>0</v>
      </c>
    </row>
    <row r="110" spans="1:8" x14ac:dyDescent="0.25">
      <c r="A110" s="13">
        <f t="shared" si="11"/>
        <v>6</v>
      </c>
      <c r="B110" s="14" t="s">
        <v>127</v>
      </c>
      <c r="C110" s="1" t="s">
        <v>106</v>
      </c>
      <c r="E110" s="3" t="s">
        <v>120</v>
      </c>
      <c r="F110" s="1">
        <v>2</v>
      </c>
      <c r="H110" s="15">
        <f t="shared" si="10"/>
        <v>0</v>
      </c>
    </row>
    <row r="111" spans="1:8" x14ac:dyDescent="0.25">
      <c r="A111" s="13">
        <f t="shared" si="11"/>
        <v>7</v>
      </c>
      <c r="B111" s="14" t="s">
        <v>128</v>
      </c>
      <c r="C111" s="1" t="s">
        <v>105</v>
      </c>
      <c r="E111" s="3" t="s">
        <v>120</v>
      </c>
      <c r="F111" s="1">
        <v>2</v>
      </c>
      <c r="H111" s="15">
        <f t="shared" si="10"/>
        <v>0</v>
      </c>
    </row>
    <row r="112" spans="1:8" x14ac:dyDescent="0.25">
      <c r="A112" s="13">
        <f t="shared" si="11"/>
        <v>8</v>
      </c>
      <c r="B112" s="14" t="s">
        <v>129</v>
      </c>
      <c r="C112" s="1" t="s">
        <v>104</v>
      </c>
      <c r="E112" s="3" t="s">
        <v>120</v>
      </c>
      <c r="F112" s="1">
        <v>2</v>
      </c>
      <c r="H112" s="15">
        <f t="shared" si="10"/>
        <v>0</v>
      </c>
    </row>
    <row r="113" spans="1:8" x14ac:dyDescent="0.25">
      <c r="A113" s="13">
        <f t="shared" si="11"/>
        <v>9</v>
      </c>
      <c r="B113" s="14" t="s">
        <v>130</v>
      </c>
      <c r="C113" s="1" t="s">
        <v>103</v>
      </c>
      <c r="E113" s="3" t="s">
        <v>61</v>
      </c>
      <c r="F113" s="1">
        <v>1</v>
      </c>
      <c r="H113" s="15">
        <f t="shared" si="10"/>
        <v>0</v>
      </c>
    </row>
    <row r="114" spans="1:8" x14ac:dyDescent="0.25">
      <c r="A114" s="13">
        <f t="shared" si="11"/>
        <v>10</v>
      </c>
      <c r="B114" s="14" t="s">
        <v>131</v>
      </c>
      <c r="C114" s="1" t="s">
        <v>109</v>
      </c>
      <c r="E114" s="3" t="s">
        <v>120</v>
      </c>
      <c r="F114" s="1">
        <v>2</v>
      </c>
      <c r="H114" s="15">
        <f t="shared" si="10"/>
        <v>0</v>
      </c>
    </row>
    <row r="115" spans="1:8" x14ac:dyDescent="0.25">
      <c r="A115" s="13">
        <f t="shared" si="11"/>
        <v>11</v>
      </c>
      <c r="B115" s="14" t="s">
        <v>132</v>
      </c>
      <c r="C115" s="1" t="s">
        <v>110</v>
      </c>
      <c r="E115" s="3" t="s">
        <v>120</v>
      </c>
      <c r="F115" s="1">
        <v>2</v>
      </c>
      <c r="H115" s="15">
        <f t="shared" si="10"/>
        <v>0</v>
      </c>
    </row>
    <row r="116" spans="1:8" x14ac:dyDescent="0.25">
      <c r="A116" s="13">
        <f t="shared" si="11"/>
        <v>12</v>
      </c>
      <c r="B116" s="14" t="s">
        <v>133</v>
      </c>
      <c r="C116" s="1" t="s">
        <v>116</v>
      </c>
      <c r="E116" s="3" t="s">
        <v>120</v>
      </c>
      <c r="F116" s="1">
        <v>4</v>
      </c>
      <c r="H116" s="15">
        <f t="shared" si="10"/>
        <v>0</v>
      </c>
    </row>
    <row r="117" spans="1:8" x14ac:dyDescent="0.25">
      <c r="A117" s="13">
        <f t="shared" si="11"/>
        <v>13</v>
      </c>
      <c r="B117" s="14" t="s">
        <v>134</v>
      </c>
      <c r="C117" s="1" t="s">
        <v>117</v>
      </c>
      <c r="E117" s="3" t="s">
        <v>120</v>
      </c>
      <c r="F117" s="1">
        <v>4</v>
      </c>
      <c r="H117" s="15">
        <f t="shared" si="10"/>
        <v>0</v>
      </c>
    </row>
    <row r="118" spans="1:8" x14ac:dyDescent="0.25">
      <c r="A118" s="13">
        <f t="shared" si="11"/>
        <v>14</v>
      </c>
      <c r="B118" s="14" t="s">
        <v>135</v>
      </c>
      <c r="C118" s="1" t="s">
        <v>118</v>
      </c>
      <c r="E118" s="3" t="s">
        <v>61</v>
      </c>
      <c r="F118" s="1">
        <v>1</v>
      </c>
      <c r="H118" s="15">
        <f t="shared" si="10"/>
        <v>0</v>
      </c>
    </row>
    <row r="119" spans="1:8" x14ac:dyDescent="0.25">
      <c r="A119" s="13">
        <f t="shared" si="11"/>
        <v>15</v>
      </c>
      <c r="B119" s="14" t="s">
        <v>136</v>
      </c>
      <c r="C119" s="1" t="s">
        <v>119</v>
      </c>
      <c r="E119" s="3" t="s">
        <v>61</v>
      </c>
      <c r="F119" s="1">
        <v>1</v>
      </c>
      <c r="H119" s="15">
        <f t="shared" si="10"/>
        <v>0</v>
      </c>
    </row>
    <row r="120" spans="1:8" x14ac:dyDescent="0.25">
      <c r="A120" s="13"/>
      <c r="B120" s="14"/>
      <c r="H120" s="15">
        <f>SUM(H105:H119)</f>
        <v>0</v>
      </c>
    </row>
    <row r="121" spans="1:8" ht="16.5" thickBot="1" x14ac:dyDescent="0.3">
      <c r="A121" s="16"/>
      <c r="B121" s="17"/>
      <c r="C121" s="18"/>
      <c r="D121" s="18"/>
      <c r="E121" s="19"/>
      <c r="F121" s="18"/>
      <c r="G121" s="18"/>
      <c r="H121" s="20"/>
    </row>
    <row r="122" spans="1:8" x14ac:dyDescent="0.25">
      <c r="H122" s="21" t="s">
        <v>145</v>
      </c>
    </row>
    <row r="124" spans="1:8" ht="16.5" thickBot="1" x14ac:dyDescent="0.3">
      <c r="A124" s="2" t="s">
        <v>154</v>
      </c>
    </row>
    <row r="125" spans="1:8" ht="16.5" thickBot="1" x14ac:dyDescent="0.3">
      <c r="A125" s="4" t="s">
        <v>4</v>
      </c>
      <c r="B125" s="5" t="s">
        <v>5</v>
      </c>
      <c r="C125" s="5" t="s">
        <v>7</v>
      </c>
      <c r="D125" s="5" t="s">
        <v>8</v>
      </c>
      <c r="E125" s="6" t="s">
        <v>59</v>
      </c>
      <c r="F125" s="5" t="s">
        <v>9</v>
      </c>
      <c r="G125" s="5" t="s">
        <v>143</v>
      </c>
      <c r="H125" s="7" t="s">
        <v>155</v>
      </c>
    </row>
    <row r="126" spans="1:8" x14ac:dyDescent="0.25">
      <c r="A126" s="8">
        <v>1</v>
      </c>
      <c r="B126" s="10" t="s">
        <v>137</v>
      </c>
      <c r="C126" s="10" t="s">
        <v>157</v>
      </c>
      <c r="D126" s="10"/>
      <c r="E126" s="11" t="s">
        <v>61</v>
      </c>
      <c r="F126" s="10">
        <v>1</v>
      </c>
      <c r="G126" s="10"/>
      <c r="H126" s="12">
        <f>F126*G126</f>
        <v>0</v>
      </c>
    </row>
    <row r="127" spans="1:8" x14ac:dyDescent="0.25">
      <c r="A127" s="13">
        <f t="shared" ref="A127:A128" si="12">A126+1</f>
        <v>2</v>
      </c>
      <c r="B127" s="1" t="s">
        <v>138</v>
      </c>
      <c r="C127" s="1" t="s">
        <v>158</v>
      </c>
      <c r="E127" s="3" t="s">
        <v>61</v>
      </c>
      <c r="F127" s="1">
        <v>1</v>
      </c>
      <c r="H127" s="15">
        <f t="shared" ref="H127:H128" si="13">F127*G127</f>
        <v>0</v>
      </c>
    </row>
    <row r="128" spans="1:8" x14ac:dyDescent="0.25">
      <c r="A128" s="13">
        <f t="shared" si="12"/>
        <v>3</v>
      </c>
      <c r="B128" s="1" t="s">
        <v>156</v>
      </c>
      <c r="C128" s="1" t="s">
        <v>173</v>
      </c>
      <c r="E128" s="3" t="s">
        <v>61</v>
      </c>
      <c r="F128" s="1">
        <v>1</v>
      </c>
      <c r="H128" s="15">
        <f t="shared" si="13"/>
        <v>0</v>
      </c>
    </row>
    <row r="129" spans="1:8" ht="16.5" thickBot="1" x14ac:dyDescent="0.3">
      <c r="A129" s="16"/>
      <c r="B129" s="18"/>
      <c r="C129" s="18"/>
      <c r="D129" s="18"/>
      <c r="E129" s="19"/>
      <c r="F129" s="18"/>
      <c r="G129" s="18"/>
      <c r="H129" s="20">
        <f>SUM(H126:H128)</f>
        <v>0</v>
      </c>
    </row>
    <row r="130" spans="1:8" x14ac:dyDescent="0.25">
      <c r="H130" s="21" t="s">
        <v>145</v>
      </c>
    </row>
    <row r="132" spans="1:8" x14ac:dyDescent="0.25">
      <c r="C132" s="24" t="s">
        <v>170</v>
      </c>
      <c r="D132"/>
      <c r="E132"/>
      <c r="F132"/>
    </row>
    <row r="133" spans="1:8" x14ac:dyDescent="0.25">
      <c r="C133" s="25" t="s">
        <v>160</v>
      </c>
      <c r="D133"/>
      <c r="E133"/>
      <c r="F133"/>
    </row>
    <row r="134" spans="1:8" x14ac:dyDescent="0.25">
      <c r="C134" s="25" t="s">
        <v>171</v>
      </c>
      <c r="D134"/>
      <c r="E134"/>
      <c r="F134"/>
    </row>
    <row r="135" spans="1:8" x14ac:dyDescent="0.25">
      <c r="C135" s="26"/>
      <c r="D135"/>
      <c r="E135"/>
      <c r="F135"/>
    </row>
    <row r="136" spans="1:8" x14ac:dyDescent="0.25">
      <c r="C136"/>
      <c r="D136"/>
      <c r="E136"/>
      <c r="F136"/>
    </row>
    <row r="137" spans="1:8" x14ac:dyDescent="0.25">
      <c r="C137" s="27" t="s">
        <v>161</v>
      </c>
      <c r="D137" s="27" t="s">
        <v>162</v>
      </c>
      <c r="E137" s="27"/>
      <c r="F137" s="28" t="s">
        <v>163</v>
      </c>
    </row>
    <row r="138" spans="1:8" x14ac:dyDescent="0.25">
      <c r="C138" s="27" t="s">
        <v>164</v>
      </c>
      <c r="D138" s="27" t="s">
        <v>165</v>
      </c>
      <c r="E138" s="27"/>
      <c r="F138" s="28" t="s">
        <v>163</v>
      </c>
    </row>
    <row r="139" spans="1:8" x14ac:dyDescent="0.25">
      <c r="C139" s="27" t="s">
        <v>166</v>
      </c>
      <c r="D139" s="27" t="s">
        <v>167</v>
      </c>
      <c r="E139" s="27"/>
      <c r="F139" s="28" t="s">
        <v>163</v>
      </c>
    </row>
    <row r="140" spans="1:8" x14ac:dyDescent="0.25">
      <c r="C140" s="27" t="s">
        <v>168</v>
      </c>
      <c r="D140" s="27" t="s">
        <v>169</v>
      </c>
      <c r="E140" s="27"/>
      <c r="F140" s="28" t="s">
        <v>163</v>
      </c>
    </row>
  </sheetData>
  <mergeCells count="1">
    <mergeCell ref="A2:H2"/>
  </mergeCells>
  <pageMargins left="0.70866141732283472" right="0.70866141732283472" top="0.78740157480314965" bottom="0.78740157480314965" header="0.31496062992125984" footer="0.31496062992125984"/>
  <pageSetup paperSize="9" scale="60" fitToHeight="1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fcc560-cc65-45da-9af8-747a2bb87fea">
      <Terms xmlns="http://schemas.microsoft.com/office/infopath/2007/PartnerControls"/>
    </lcf76f155ced4ddcb4097134ff3c332f>
    <TaxCatchAll xmlns="f1f85e90-b726-40ec-b896-d9ba628135d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FB52F7365C514481E503848294D1B3" ma:contentTypeVersion="11" ma:contentTypeDescription="Vytvoří nový dokument" ma:contentTypeScope="" ma:versionID="d8d990e1350510f998514f73d63b999e">
  <xsd:schema xmlns:xsd="http://www.w3.org/2001/XMLSchema" xmlns:xs="http://www.w3.org/2001/XMLSchema" xmlns:p="http://schemas.microsoft.com/office/2006/metadata/properties" xmlns:ns2="50fcc560-cc65-45da-9af8-747a2bb87fea" xmlns:ns3="f1f85e90-b726-40ec-b896-d9ba628135d5" targetNamespace="http://schemas.microsoft.com/office/2006/metadata/properties" ma:root="true" ma:fieldsID="1947923ed498a3f4e6c31e07b551fda5" ns2:_="" ns3:_="">
    <xsd:import namespace="50fcc560-cc65-45da-9af8-747a2bb87fea"/>
    <xsd:import namespace="f1f85e90-b726-40ec-b896-d9ba628135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cc560-cc65-45da-9af8-747a2bb87f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61735703-9782-48e1-bd62-90d759c968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85e90-b726-40ec-b896-d9ba628135d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7e52648-1bb7-40fc-9c15-4b229a2cd0e3}" ma:internalName="TaxCatchAll" ma:showField="CatchAllData" ma:web="f1f85e90-b726-40ec-b896-d9ba628135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DEEC1-0891-4218-BE82-C450961EA473}">
  <ds:schemaRefs>
    <ds:schemaRef ds:uri="http://purl.org/dc/terms/"/>
    <ds:schemaRef ds:uri="http://schemas.microsoft.com/office/infopath/2007/PartnerControls"/>
    <ds:schemaRef ds:uri="http://purl.org/dc/dcmitype/"/>
    <ds:schemaRef ds:uri="f1f85e90-b726-40ec-b896-d9ba628135d5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0fcc560-cc65-45da-9af8-747a2bb87fe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0685F43-68E9-4748-B796-1AE5E12EEA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F51F72-CD8D-431B-8925-E31489D9C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fcc560-cc65-45da-9af8-747a2bb87fea"/>
    <ds:schemaRef ds:uri="f1f85e90-b726-40ec-b896-d9ba628135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Matoušek</dc:creator>
  <cp:lastModifiedBy>Jirmus</cp:lastModifiedBy>
  <cp:lastPrinted>2023-03-27T12:18:19Z</cp:lastPrinted>
  <dcterms:created xsi:type="dcterms:W3CDTF">2023-03-12T15:39:36Z</dcterms:created>
  <dcterms:modified xsi:type="dcterms:W3CDTF">2023-05-03T08:40:45Z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0x010100D2FB52F7365C514481E503848294D1B3</vt:lpwstr>
  </property>
  <property fmtid="{D5CDD505-2E9C-101B-9397-08002B2CF9AE}" pid="3" name="MediaServiceImageTags">
    <vt:lpwstr/>
  </property>
</Properties>
</file>